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hongthuy/Desktop/CƠ QUAN/CÂY TRỒNG/ĐƠN GIÁ BỒI THƯỜNG CÂY TRỒNG/XD QUYẾT ĐỊNH/ĐƠN GIÁ/"/>
    </mc:Choice>
  </mc:AlternateContent>
  <xr:revisionPtr revIDLastSave="0" documentId="13_ncr:1_{923C2562-15E6-DC44-BEC8-F6B7DDB41726}" xr6:coauthVersionLast="46" xr6:coauthVersionMax="46" xr10:uidLastSave="{00000000-0000-0000-0000-000000000000}"/>
  <bookViews>
    <workbookView xWindow="0" yWindow="500" windowWidth="28800" windowHeight="15820" activeTab="2" xr2:uid="{00000000-000D-0000-FFFF-FFFF00000000}"/>
  </bookViews>
  <sheets>
    <sheet name="Sheet1" sheetId="1" state="hidden" r:id="rId1"/>
    <sheet name="Sheet2" sheetId="2" state="hidden" r:id="rId2"/>
    <sheet name="Cây cam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5" i="9" l="1"/>
  <c r="C104" i="9"/>
  <c r="C103" i="9"/>
  <c r="C102" i="9"/>
  <c r="C101" i="9"/>
  <c r="C98" i="9" s="1"/>
  <c r="C79" i="9"/>
  <c r="D53" i="9"/>
  <c r="K33" i="9"/>
  <c r="L33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15" i="9"/>
  <c r="J20" i="9"/>
  <c r="J15" i="9"/>
  <c r="D15" i="9"/>
  <c r="D6" i="9"/>
  <c r="E27" i="9"/>
  <c r="D27" i="9"/>
  <c r="E26" i="9"/>
  <c r="D26" i="9"/>
  <c r="E25" i="9"/>
  <c r="D25" i="9"/>
  <c r="E24" i="9"/>
  <c r="D24" i="9"/>
  <c r="E23" i="9"/>
  <c r="D23" i="9"/>
  <c r="D16" i="9" l="1"/>
  <c r="C82" i="9"/>
  <c r="C69" i="9" l="1"/>
  <c r="C53" i="9"/>
  <c r="C55" i="9" l="1"/>
  <c r="F69" i="9" l="1"/>
  <c r="F58" i="9"/>
  <c r="C91" i="9" l="1"/>
  <c r="C90" i="9"/>
  <c r="C89" i="9"/>
  <c r="C88" i="9"/>
  <c r="C87" i="9"/>
  <c r="C86" i="9"/>
  <c r="C85" i="9"/>
  <c r="C84" i="9"/>
  <c r="C80" i="9"/>
  <c r="C81" i="9"/>
  <c r="C83" i="9"/>
  <c r="C68" i="9"/>
  <c r="D68" i="9"/>
  <c r="E68" i="9"/>
  <c r="F68" i="9"/>
  <c r="D69" i="9"/>
  <c r="E69" i="9"/>
  <c r="D54" i="9"/>
  <c r="E54" i="9"/>
  <c r="F54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C59" i="9"/>
  <c r="D59" i="9"/>
  <c r="E59" i="9"/>
  <c r="F59" i="9"/>
  <c r="C60" i="9"/>
  <c r="D60" i="9"/>
  <c r="E60" i="9"/>
  <c r="F60" i="9"/>
  <c r="C61" i="9"/>
  <c r="D61" i="9"/>
  <c r="E61" i="9"/>
  <c r="F61" i="9"/>
  <c r="D62" i="9"/>
  <c r="F62" i="9"/>
  <c r="C63" i="9"/>
  <c r="D63" i="9"/>
  <c r="E63" i="9"/>
  <c r="F63" i="9"/>
  <c r="D65" i="9"/>
  <c r="E65" i="9"/>
  <c r="F65" i="9"/>
  <c r="C66" i="9"/>
  <c r="D66" i="9"/>
  <c r="E66" i="9"/>
  <c r="F66" i="9"/>
  <c r="C67" i="9"/>
  <c r="D67" i="9"/>
  <c r="E67" i="9"/>
  <c r="F67" i="9"/>
  <c r="E53" i="9"/>
  <c r="F53" i="9"/>
  <c r="J31" i="9"/>
  <c r="C93" i="9" l="1"/>
  <c r="F64" i="9"/>
  <c r="F71" i="9" s="1"/>
  <c r="E62" i="9"/>
  <c r="E64" i="9" l="1"/>
  <c r="D64" i="9"/>
  <c r="D71" i="9" s="1"/>
  <c r="D75" i="9" s="1"/>
  <c r="C64" i="9"/>
  <c r="C62" i="9"/>
  <c r="C65" i="9"/>
  <c r="E71" i="9" l="1"/>
  <c r="E75" i="9" s="1"/>
  <c r="J32" i="9"/>
  <c r="J30" i="9"/>
  <c r="J29" i="9"/>
  <c r="J28" i="9"/>
  <c r="J27" i="9"/>
  <c r="J26" i="9"/>
  <c r="J25" i="9"/>
  <c r="J24" i="9"/>
  <c r="J23" i="9"/>
  <c r="J22" i="9"/>
  <c r="J21" i="9"/>
  <c r="J19" i="9"/>
  <c r="J18" i="9"/>
  <c r="J17" i="9"/>
  <c r="C54" i="9"/>
  <c r="C71" i="9" s="1"/>
  <c r="C72" i="9" s="1"/>
  <c r="D72" i="9" l="1"/>
  <c r="D73" i="9" s="1"/>
  <c r="C73" i="9"/>
  <c r="J16" i="9"/>
  <c r="J33" i="9" s="1"/>
  <c r="E72" i="9" l="1"/>
  <c r="E73" i="9" l="1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G13" i="1" l="1"/>
  <c r="G15" i="1"/>
  <c r="G11" i="1"/>
  <c r="G20" i="1" s="1"/>
  <c r="G26" i="1"/>
  <c r="G27" i="1"/>
  <c r="G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nhutagri: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<sst xmlns="http://schemas.openxmlformats.org/spreadsheetml/2006/main" count="281" uniqueCount="127">
  <si>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</si>
  <si>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</si>
  <si>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</si>
  <si>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</si>
  <si>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</si>
  <si>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</si>
  <si>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</si>
  <si>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</si>
  <si>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</si>
  <si>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</si>
  <si>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</si>
  <si>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</si>
  <si>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</si>
  <si>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</si>
  <si>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</si>
  <si>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</si>
  <si>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</si>
  <si>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</si>
  <si>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</si>
  <si>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</si>
  <si>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</si>
  <si>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</si>
  <si>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</si>
  <si>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</si>
  <si>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</si>
  <si>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</si>
  <si>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</si>
  <si>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</si>
  <si>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</si>
  <si>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</si>
  <si>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</si>
  <si>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</si>
  <si>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</si>
  <si>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</si>
  <si>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</si>
  <si>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</si>
  <si>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</si>
  <si>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</si>
  <si>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</si>
  <si>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</si>
  <si>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</si>
  <si>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</si>
  <si>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</si>
  <si>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</si>
  <si>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</si>
  <si>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</si>
  <si>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</si>
  <si>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</si>
  <si>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</si>
  <si>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</si>
  <si>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</si>
  <si>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</si>
  <si>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</si>
  <si>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</si>
  <si>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</si>
  <si>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</si>
  <si>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</si>
  <si>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</si>
  <si>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</si>
  <si>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</si>
  <si>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</si>
  <si>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</si>
  <si>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</si>
  <si>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</si>
  <si>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</si>
  <si>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</si>
  <si>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</si>
  <si>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</si>
  <si>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</si>
  <si>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</si>
  <si>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</si>
  <si>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</si>
  <si>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</si>
  <si>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</si>
  <si>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</si>
  <si>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</si>
  <si>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</si>
  <si>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</si>
  <si>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</si>
  <si>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</si>
  <si>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</si>
  <si>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</si>
  <si>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</si>
  <si>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</si>
  <si>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</si>
  <si>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</si>
  <si>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</si>
  <si>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</si>
  <si>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</si>
  <si>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</si>
  <si>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</si>
  <si>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</si>
  <si>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</si>
  <si>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Năm 4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</si>
  <si>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</si>
  <si>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</si>
  <si>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</si>
  <si>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</si>
  <si>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</si>
  <si>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</si>
  <si>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</si>
  <si>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</si>
  <si>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</si>
  <si>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</si>
  <si>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</si>
  <si>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</si>
  <si>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Sản lượng (Kg)</t>
  </si>
  <si>
    <t>Bảng chi phí trực tiếp</t>
  </si>
  <si>
    <t>Giá (đồng/tấn)</t>
  </si>
  <si>
    <t>tấn</t>
  </si>
  <si>
    <t>đồng</t>
  </si>
  <si>
    <t>Năm 4 trở đi</t>
  </si>
  <si>
    <t>đơn giá</t>
  </si>
  <si>
    <t>BẢNG THÔNG SỐ VÀ PHÂN TÍCH TÀI CHÍNH CÂY CAM</t>
  </si>
  <si>
    <t>834 cây</t>
  </si>
  <si>
    <t>Gía cam (đồng/kg)</t>
  </si>
  <si>
    <t>Năng suất bình quân (tấn/ha/năm)</t>
  </si>
  <si>
    <t>Thuốc BVTV sinh học</t>
  </si>
  <si>
    <t>Thuốc BVTV hoá học</t>
  </si>
  <si>
    <r>
      <t xml:space="preserve">Nấm đối kháng </t>
    </r>
    <r>
      <rPr>
        <i/>
        <sz val="11"/>
        <color theme="1"/>
        <rFont val="Times New Roman"/>
        <family val="1"/>
      </rPr>
      <t xml:space="preserve">Trichoderma </t>
    </r>
    <r>
      <rPr>
        <sz val="11"/>
        <color theme="1"/>
        <rFont val="Times New Roman"/>
        <family val="1"/>
      </rPr>
      <t>sp.</t>
    </r>
  </si>
  <si>
    <t>Thành tiền 
(đồng)</t>
  </si>
  <si>
    <t>kg/lít</t>
  </si>
  <si>
    <t xml:space="preserve">Sản lượng thu bình quân (Tấn/năm/ha)  </t>
  </si>
  <si>
    <t>Chi phí trực tiếp (đồng)</t>
  </si>
  <si>
    <t>Lợi nhuận (đồng)</t>
  </si>
  <si>
    <t>Đơn giá tích lũy (đồng)</t>
  </si>
  <si>
    <t>Lợi nhuận/cây (đồng)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</si>
</sst>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2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3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5" fillId="0" borderId="8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49" fontId="10" fillId="0" borderId="8" xfId="0" applyNumberFormat="1" applyFont="1" applyBorder="1"/>
    <xf numFmtId="0" fontId="15" fillId="0" borderId="8" xfId="0" applyFont="1" applyBorder="1" applyAlignment="1">
      <alignment horizontal="justify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168" fontId="15" fillId="0" borderId="4" xfId="1" applyNumberFormat="1" applyFont="1" applyBorder="1"/>
    <xf numFmtId="168" fontId="15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/>
    </xf>
    <xf numFmtId="0" fontId="15" fillId="0" borderId="26" xfId="0" applyFont="1" applyBorder="1"/>
    <xf numFmtId="0" fontId="15" fillId="0" borderId="0" xfId="0" applyFont="1"/>
    <xf numFmtId="0" fontId="16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8" fontId="15" fillId="0" borderId="0" xfId="1" applyNumberFormat="1" applyFont="1" applyBorder="1"/>
    <xf numFmtId="168" fontId="16" fillId="0" borderId="4" xfId="1" applyNumberFormat="1" applyFont="1" applyFill="1" applyBorder="1" applyAlignment="1">
      <alignment horizontal="center" vertical="center"/>
    </xf>
    <xf numFmtId="168" fontId="16" fillId="0" borderId="4" xfId="1" applyNumberFormat="1" applyFont="1" applyBorder="1" applyAlignment="1">
      <alignment vertical="center"/>
    </xf>
    <xf numFmtId="168" fontId="16" fillId="0" borderId="4" xfId="1" applyNumberFormat="1" applyFont="1" applyBorder="1" applyAlignment="1">
      <alignment horizontal="center" vertical="center"/>
    </xf>
    <xf numFmtId="168" fontId="17" fillId="0" borderId="0" xfId="1" applyNumberFormat="1" applyFont="1" applyAlignment="1">
      <alignment vertical="center"/>
    </xf>
    <xf numFmtId="168" fontId="15" fillId="0" borderId="0" xfId="0" applyNumberFormat="1" applyFont="1"/>
    <xf numFmtId="0" fontId="13" fillId="0" borderId="0" xfId="0" applyFont="1" applyAlignment="1">
      <alignment horizontal="justify" vertical="center"/>
    </xf>
    <xf numFmtId="0" fontId="16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vertical="center"/>
    </xf>
    <xf numFmtId="168" fontId="15" fillId="0" borderId="4" xfId="1" applyNumberFormat="1" applyFont="1" applyFill="1" applyBorder="1"/>
    <xf numFmtId="169" fontId="15" fillId="0" borderId="4" xfId="1" applyNumberFormat="1" applyFont="1" applyBorder="1"/>
    <xf numFmtId="3" fontId="15" fillId="0" borderId="26" xfId="0" applyNumberFormat="1" applyFont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3" fontId="15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5" fillId="2" borderId="0" xfId="0" applyFont="1" applyFill="1"/>
    <xf numFmtId="3" fontId="15" fillId="2" borderId="0" xfId="0" applyNumberFormat="1" applyFont="1" applyFill="1" applyAlignment="1">
      <alignment horizontal="center"/>
    </xf>
    <xf numFmtId="9" fontId="15" fillId="2" borderId="0" xfId="0" applyNumberFormat="1" applyFont="1" applyFill="1"/>
    <xf numFmtId="0" fontId="15" fillId="2" borderId="0" xfId="0" applyFont="1" applyFill="1" applyAlignment="1">
      <alignment horizontal="center"/>
    </xf>
    <xf numFmtId="168" fontId="21" fillId="0" borderId="0" xfId="1" applyNumberFormat="1" applyFont="1"/>
    <xf numFmtId="168" fontId="15" fillId="0" borderId="0" xfId="1" applyNumberFormat="1" applyFont="1"/>
    <xf numFmtId="168" fontId="15" fillId="2" borderId="0" xfId="0" applyNumberFormat="1" applyFont="1" applyFill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8" fontId="16" fillId="0" borderId="0" xfId="0" applyNumberFormat="1" applyFont="1"/>
    <xf numFmtId="168" fontId="16" fillId="0" borderId="0" xfId="0" applyNumberFormat="1" applyFont="1" applyAlignment="1">
      <alignment horizontal="center"/>
    </xf>
    <xf numFmtId="0" fontId="21" fillId="0" borderId="0" xfId="0" applyFont="1"/>
    <xf numFmtId="168" fontId="21" fillId="0" borderId="0" xfId="0" applyNumberFormat="1" applyFont="1"/>
    <xf numFmtId="168" fontId="16" fillId="0" borderId="0" xfId="1" applyNumberFormat="1" applyFont="1"/>
    <xf numFmtId="0" fontId="16" fillId="0" borderId="0" xfId="0" applyFont="1" applyAlignment="1">
      <alignment horizontal="center"/>
    </xf>
    <xf numFmtId="3" fontId="15" fillId="0" borderId="0" xfId="0" applyNumberFormat="1" applyFont="1"/>
    <xf numFmtId="0" fontId="15" fillId="0" borderId="0" xfId="0" applyFont="1" applyAlignment="1">
      <alignment wrapText="1"/>
    </xf>
    <xf numFmtId="168" fontId="15" fillId="0" borderId="0" xfId="1" applyNumberFormat="1" applyFont="1" applyAlignment="1">
      <alignment vertical="center"/>
    </xf>
    <xf numFmtId="0" fontId="21" fillId="0" borderId="0" xfId="0" applyFont="1" applyAlignment="1">
      <alignment horizontal="center"/>
    </xf>
    <xf numFmtId="3" fontId="21" fillId="0" borderId="0" xfId="0" applyNumberFormat="1" applyFont="1"/>
    <xf numFmtId="3" fontId="15" fillId="2" borderId="0" xfId="0" applyNumberFormat="1" applyFont="1" applyFill="1"/>
    <xf numFmtId="168" fontId="15" fillId="2" borderId="0" xfId="1" applyNumberFormat="1" applyFont="1" applyFill="1"/>
    <xf numFmtId="43" fontId="15" fillId="0" borderId="0" xfId="0" applyNumberFormat="1" applyFont="1"/>
    <xf numFmtId="168" fontId="15" fillId="0" borderId="0" xfId="0" applyNumberFormat="1" applyFont="1" applyAlignment="1">
      <alignment horizontal="center"/>
    </xf>
    <xf numFmtId="43" fontId="15" fillId="0" borderId="0" xfId="1" applyNumberFormat="1" applyFont="1"/>
    <xf numFmtId="0" fontId="15" fillId="0" borderId="0" xfId="0" applyFont="1" applyAlignment="1"/>
    <xf numFmtId="0" fontId="15" fillId="0" borderId="0" xfId="0" applyFont="1" applyAlignment="1">
      <alignment vertical="center" wrapText="1"/>
    </xf>
    <xf numFmtId="168" fontId="15" fillId="0" borderId="0" xfId="0" applyNumberFormat="1" applyFont="1" applyAlignment="1">
      <alignment vertical="center" wrapText="1"/>
    </xf>
    <xf numFmtId="168" fontId="15" fillId="2" borderId="0" xfId="0" applyNumberFormat="1" applyFont="1" applyFill="1" applyAlignment="1">
      <alignment horizontal="center"/>
    </xf>
    <xf numFmtId="0" fontId="15" fillId="2" borderId="0" xfId="0" applyFont="1" applyFill="1" applyAlignment="1"/>
    <xf numFmtId="4" fontId="21" fillId="0" borderId="0" xfId="1" applyNumberFormat="1" applyFont="1" applyAlignment="1"/>
    <xf numFmtId="0" fontId="21" fillId="0" borderId="0" xfId="0" applyFont="1" applyAlignment="1"/>
    <xf numFmtId="168" fontId="21" fillId="0" borderId="0" xfId="0" applyNumberFormat="1" applyFont="1" applyAlignment="1"/>
    <xf numFmtId="0" fontId="21" fillId="0" borderId="0" xfId="0" quotePrefix="1" applyFont="1" applyAlignment="1">
      <alignment horizontal="center"/>
    </xf>
    <xf numFmtId="16" fontId="21" fillId="0" borderId="0" xfId="0" quotePrefix="1" applyNumberFormat="1" applyFont="1" applyAlignment="1">
      <alignment horizontal="center"/>
    </xf>
    <xf numFmtId="0" fontId="21" fillId="0" borderId="0" xfId="0" quotePrefix="1" applyFont="1"/>
    <xf numFmtId="3" fontId="15" fillId="0" borderId="27" xfId="0" applyNumberFormat="1" applyFont="1" applyBorder="1"/>
    <xf numFmtId="3" fontId="15" fillId="0" borderId="4" xfId="0" applyNumberFormat="1" applyFont="1" applyBorder="1"/>
    <xf numFmtId="3" fontId="15" fillId="0" borderId="32" xfId="1" applyNumberFormat="1" applyFont="1" applyBorder="1"/>
    <xf numFmtId="3" fontId="15" fillId="0" borderId="8" xfId="0" applyNumberFormat="1" applyFont="1" applyBorder="1" applyAlignment="1">
      <alignment horizontal="center"/>
    </xf>
    <xf numFmtId="3" fontId="15" fillId="0" borderId="28" xfId="0" applyNumberFormat="1" applyFont="1" applyBorder="1"/>
    <xf numFmtId="3" fontId="15" fillId="0" borderId="8" xfId="0" applyNumberFormat="1" applyFont="1" applyBorder="1" applyAlignment="1">
      <alignment horizontal="center" vertical="center"/>
    </xf>
    <xf numFmtId="3" fontId="15" fillId="0" borderId="0" xfId="1" applyNumberFormat="1" applyFont="1"/>
    <xf numFmtId="3" fontId="15" fillId="0" borderId="28" xfId="0" applyNumberFormat="1" applyFont="1" applyBorder="1" applyAlignment="1">
      <alignment horizontal="center" vertical="center"/>
    </xf>
    <xf numFmtId="3" fontId="15" fillId="0" borderId="4" xfId="1" applyNumberFormat="1" applyFont="1" applyBorder="1"/>
    <xf numFmtId="3" fontId="15" fillId="0" borderId="28" xfId="0" applyNumberFormat="1" applyFont="1" applyBorder="1" applyAlignment="1">
      <alignment horizontal="center"/>
    </xf>
    <xf numFmtId="3" fontId="15" fillId="0" borderId="4" xfId="0" applyNumberFormat="1" applyFont="1" applyBorder="1" applyAlignment="1">
      <alignment horizontal="center"/>
    </xf>
    <xf numFmtId="3" fontId="15" fillId="0" borderId="8" xfId="0" applyNumberFormat="1" applyFont="1" applyFill="1" applyBorder="1" applyAlignment="1">
      <alignment horizontal="center"/>
    </xf>
    <xf numFmtId="3" fontId="15" fillId="0" borderId="28" xfId="0" applyNumberFormat="1" applyFont="1" applyFill="1" applyBorder="1"/>
    <xf numFmtId="3" fontId="15" fillId="0" borderId="4" xfId="0" applyNumberFormat="1" applyFont="1" applyFill="1" applyBorder="1"/>
    <xf numFmtId="3" fontId="15" fillId="0" borderId="28" xfId="0" applyNumberFormat="1" applyFont="1" applyFill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3" fontId="15" fillId="0" borderId="29" xfId="0" applyNumberFormat="1" applyFont="1" applyBorder="1" applyAlignment="1">
      <alignment horizontal="center" vertical="center"/>
    </xf>
    <xf numFmtId="3" fontId="15" fillId="0" borderId="9" xfId="0" applyNumberFormat="1" applyFont="1" applyBorder="1" applyAlignment="1">
      <alignment horizontal="center" vertical="center"/>
    </xf>
    <xf numFmtId="3" fontId="15" fillId="0" borderId="3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4" fontId="21" fillId="3" borderId="0" xfId="1" applyNumberFormat="1" applyFont="1" applyFill="1" applyAlignment="1">
      <alignment horizontal="center"/>
    </xf>
    <xf numFmtId="16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0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168" fontId="21" fillId="3" borderId="0" xfId="0" applyNumberFormat="1" applyFont="1" applyFill="1" applyAlignment="1">
      <alignment horizontal="center"/>
    </xf>
    <xf numFmtId="4" fontId="21" fillId="3" borderId="0" xfId="1" applyNumberFormat="1" applyFont="1" applyFill="1" applyAlignment="1">
      <alignment horizontal="center" vertical="center"/>
    </xf>
    <xf numFmtId="168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baseColWidth="10" defaultColWidth="8.83203125" defaultRowHeight="15" x14ac:dyDescent="0.2"/>
  <cols>
    <col min="2" max="2" width="28.5" customWidth="1"/>
    <col min="4" max="4" width="20.5" customWidth="1"/>
    <col min="5" max="5" width="18.1640625" customWidth="1"/>
    <col min="6" max="6" width="11.1640625" customWidth="1"/>
    <col min="7" max="7" width="16.5" customWidth="1"/>
    <col min="8" max="8" width="18.33203125" customWidth="1"/>
  </cols>
  <sheetData>
    <row r="1" spans="1:8" x14ac:dyDescent="0.2">
      <c r="A1" t="s">
        <v>35</v>
      </c>
    </row>
    <row r="6" spans="1:8" ht="17" x14ac:dyDescent="0.2">
      <c r="A6" s="1" t="s">
        <v>34</v>
      </c>
      <c r="B6" s="2"/>
      <c r="C6" s="2"/>
      <c r="D6" s="2"/>
      <c r="E6" s="2"/>
      <c r="F6" s="3"/>
      <c r="G6" s="4"/>
    </row>
    <row r="7" spans="1:8" ht="16" x14ac:dyDescent="0.2">
      <c r="A7" s="186" t="s">
        <v>0</v>
      </c>
      <c r="B7" s="186" t="s">
        <v>1</v>
      </c>
      <c r="C7" s="186" t="s">
        <v>2</v>
      </c>
      <c r="D7" s="188" t="s">
        <v>86</v>
      </c>
      <c r="E7" s="182" t="s">
        <v>3</v>
      </c>
      <c r="F7" s="182"/>
      <c r="G7" s="182"/>
      <c r="H7" t="s">
        <v>87</v>
      </c>
    </row>
    <row r="8" spans="1:8" ht="17" x14ac:dyDescent="0.2">
      <c r="A8" s="187"/>
      <c r="B8" s="187"/>
      <c r="C8" s="187"/>
      <c r="D8" s="189"/>
      <c r="E8" s="5" t="s">
        <v>4</v>
      </c>
      <c r="F8" s="6" t="s">
        <v>5</v>
      </c>
      <c r="G8" s="7" t="s">
        <v>6</v>
      </c>
    </row>
    <row r="9" spans="1:8" ht="17" x14ac:dyDescent="0.2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7" x14ac:dyDescent="0.2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7" x14ac:dyDescent="0.2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7" x14ac:dyDescent="0.2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7" x14ac:dyDescent="0.2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7" x14ac:dyDescent="0.2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7" x14ac:dyDescent="0.2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7" x14ac:dyDescent="0.2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7" x14ac:dyDescent="0.2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7" x14ac:dyDescent="0.2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7" x14ac:dyDescent="0.2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7" x14ac:dyDescent="0.2">
      <c r="A20" s="183" t="s">
        <v>25</v>
      </c>
      <c r="B20" s="184"/>
      <c r="C20" s="185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6" x14ac:dyDescent="0.2">
      <c r="A23" s="186" t="s">
        <v>0</v>
      </c>
      <c r="B23" s="186" t="s">
        <v>1</v>
      </c>
      <c r="C23" s="186" t="s">
        <v>2</v>
      </c>
      <c r="D23" s="186" t="s">
        <v>27</v>
      </c>
      <c r="E23" s="190" t="s">
        <v>28</v>
      </c>
      <c r="F23" s="190"/>
      <c r="G23" s="190"/>
    </row>
    <row r="24" spans="1:8" ht="17" x14ac:dyDescent="0.2">
      <c r="A24" s="187"/>
      <c r="B24" s="187"/>
      <c r="C24" s="187"/>
      <c r="D24" s="187"/>
      <c r="E24" s="36" t="s">
        <v>29</v>
      </c>
      <c r="F24" s="37" t="s">
        <v>30</v>
      </c>
      <c r="G24" s="36" t="s">
        <v>31</v>
      </c>
    </row>
    <row r="25" spans="1:8" ht="17" x14ac:dyDescent="0.2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7" x14ac:dyDescent="0.2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7" x14ac:dyDescent="0.2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7" x14ac:dyDescent="0.2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7" x14ac:dyDescent="0.2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7" x14ac:dyDescent="0.2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7" x14ac:dyDescent="0.2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7" x14ac:dyDescent="0.2">
      <c r="A32" s="183" t="s">
        <v>25</v>
      </c>
      <c r="B32" s="184"/>
      <c r="C32" s="185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baseColWidth="10" defaultColWidth="8.83203125" defaultRowHeight="15" x14ac:dyDescent="0.2"/>
  <cols>
    <col min="2" max="2" width="24.5" customWidth="1"/>
    <col min="4" max="4" width="14" customWidth="1"/>
    <col min="5" max="5" width="14.83203125" customWidth="1"/>
    <col min="6" max="6" width="15.83203125" customWidth="1"/>
    <col min="7" max="7" width="14.33203125" customWidth="1"/>
    <col min="8" max="8" width="25.33203125" customWidth="1"/>
  </cols>
  <sheetData>
    <row r="1" spans="1:8" ht="19" thickBot="1" x14ac:dyDescent="0.25">
      <c r="A1" s="59" t="s">
        <v>36</v>
      </c>
    </row>
    <row r="2" spans="1:8" ht="42.75" customHeight="1" thickBot="1" x14ac:dyDescent="0.25">
      <c r="A2" s="199" t="s">
        <v>37</v>
      </c>
      <c r="B2" s="199" t="s">
        <v>1</v>
      </c>
      <c r="C2" s="199" t="s">
        <v>38</v>
      </c>
      <c r="D2" s="201" t="s">
        <v>39</v>
      </c>
      <c r="E2" s="202"/>
      <c r="F2" s="203"/>
      <c r="G2" s="83" t="s">
        <v>40</v>
      </c>
      <c r="H2" s="191" t="s">
        <v>41</v>
      </c>
    </row>
    <row r="3" spans="1:8" ht="39" thickBot="1" x14ac:dyDescent="0.25">
      <c r="A3" s="200"/>
      <c r="B3" s="200"/>
      <c r="C3" s="200"/>
      <c r="D3" s="61" t="s">
        <v>42</v>
      </c>
      <c r="E3" s="61" t="s">
        <v>43</v>
      </c>
      <c r="F3" s="61" t="s">
        <v>44</v>
      </c>
      <c r="G3" s="62" t="s">
        <v>45</v>
      </c>
      <c r="H3" s="192"/>
    </row>
    <row r="4" spans="1:8" ht="19" thickBot="1" x14ac:dyDescent="0.25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">
      <c r="A5" s="193">
        <v>1</v>
      </c>
      <c r="B5" s="195" t="s">
        <v>46</v>
      </c>
      <c r="C5" s="193" t="s">
        <v>10</v>
      </c>
      <c r="D5" s="66" t="s">
        <v>47</v>
      </c>
      <c r="E5" s="197"/>
      <c r="F5" s="197"/>
      <c r="G5" s="197"/>
      <c r="H5" s="66" t="s">
        <v>48</v>
      </c>
    </row>
    <row r="6" spans="1:8" ht="24.75" customHeight="1" thickBot="1" x14ac:dyDescent="0.25">
      <c r="A6" s="194"/>
      <c r="B6" s="196"/>
      <c r="C6" s="194"/>
      <c r="D6" s="67">
        <v>571</v>
      </c>
      <c r="E6" s="198"/>
      <c r="F6" s="198"/>
      <c r="G6" s="198"/>
      <c r="H6" s="67" t="s">
        <v>49</v>
      </c>
    </row>
    <row r="7" spans="1:8" ht="19" thickBot="1" x14ac:dyDescent="0.25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" thickBot="1" x14ac:dyDescent="0.25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" thickBot="1" x14ac:dyDescent="0.25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25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25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20" thickBot="1" x14ac:dyDescent="0.25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" thickBot="1" x14ac:dyDescent="0.25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" thickBot="1" x14ac:dyDescent="0.25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" thickBot="1" x14ac:dyDescent="0.25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" thickBot="1" x14ac:dyDescent="0.25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" thickBot="1" x14ac:dyDescent="0.25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" thickBot="1" x14ac:dyDescent="0.25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58" thickBot="1" x14ac:dyDescent="0.25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20" thickBot="1" x14ac:dyDescent="0.25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" thickBot="1" x14ac:dyDescent="0.25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" thickBot="1" x14ac:dyDescent="0.25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" thickBot="1" x14ac:dyDescent="0.25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" thickBot="1" x14ac:dyDescent="0.25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" thickBot="1" x14ac:dyDescent="0.25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" x14ac:dyDescent="0.2">
      <c r="A26" s="81"/>
    </row>
    <row r="27" spans="1:8" ht="18" x14ac:dyDescent="0.2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4"/>
  <sheetViews>
    <sheetView tabSelected="1" topLeftCell="A86" zoomScale="140" zoomScaleNormal="140" workbookViewId="0">
      <selection activeCell="C106" sqref="C106"/>
    </sheetView>
  </sheetViews>
  <sheetFormatPr baseColWidth="10" defaultColWidth="8.83203125" defaultRowHeight="14" x14ac:dyDescent="0.15"/>
  <cols>
    <col min="1" max="1" width="5.33203125" style="103" customWidth="1"/>
    <col min="2" max="2" width="25.6640625" style="103" customWidth="1"/>
    <col min="3" max="3" width="18.1640625" style="103" customWidth="1"/>
    <col min="4" max="4" width="15.1640625" style="125" customWidth="1"/>
    <col min="5" max="5" width="16.33203125" style="103" customWidth="1"/>
    <col min="6" max="6" width="15.83203125" style="103" customWidth="1"/>
    <col min="7" max="7" width="16" style="103" customWidth="1"/>
    <col min="8" max="8" width="16.1640625" style="103" customWidth="1"/>
    <col min="9" max="13" width="17" style="103" bestFit="1" customWidth="1"/>
    <col min="14" max="14" width="17" style="103" customWidth="1"/>
    <col min="15" max="15" width="16.83203125" style="103" customWidth="1"/>
    <col min="16" max="16" width="17" style="103" customWidth="1"/>
    <col min="17" max="20" width="16.5" style="103" customWidth="1"/>
    <col min="21" max="25" width="15.6640625" style="103" customWidth="1"/>
    <col min="26" max="26" width="10.5" style="103" bestFit="1" customWidth="1"/>
    <col min="27" max="16384" width="8.83203125" style="103"/>
  </cols>
  <sheetData>
    <row r="1" spans="1:13" x14ac:dyDescent="0.15">
      <c r="A1" s="126" t="s">
        <v>113</v>
      </c>
      <c r="B1" s="126"/>
      <c r="C1" s="126"/>
      <c r="D1" s="141"/>
    </row>
    <row r="3" spans="1:13" x14ac:dyDescent="0.15">
      <c r="A3" s="103" t="s">
        <v>95</v>
      </c>
    </row>
    <row r="4" spans="1:13" x14ac:dyDescent="0.15">
      <c r="A4" s="126" t="s">
        <v>96</v>
      </c>
    </row>
    <row r="5" spans="1:13" x14ac:dyDescent="0.15">
      <c r="B5" s="127" t="s">
        <v>97</v>
      </c>
      <c r="C5" s="127" t="s">
        <v>114</v>
      </c>
      <c r="D5" s="128">
        <v>834</v>
      </c>
      <c r="E5" s="103" t="s">
        <v>89</v>
      </c>
    </row>
    <row r="6" spans="1:13" x14ac:dyDescent="0.15">
      <c r="B6" s="127" t="s">
        <v>11</v>
      </c>
      <c r="C6" s="129">
        <v>0.1</v>
      </c>
      <c r="D6" s="128">
        <f>D5*0.1+0.5</f>
        <v>83.9</v>
      </c>
      <c r="E6" s="103" t="s">
        <v>89</v>
      </c>
    </row>
    <row r="7" spans="1:13" x14ac:dyDescent="0.15">
      <c r="B7" s="127" t="s">
        <v>39</v>
      </c>
      <c r="C7" s="127"/>
      <c r="D7" s="128">
        <v>3</v>
      </c>
      <c r="E7" s="103" t="s">
        <v>102</v>
      </c>
    </row>
    <row r="8" spans="1:13" x14ac:dyDescent="0.15">
      <c r="B8" s="127" t="s">
        <v>115</v>
      </c>
      <c r="C8" s="127"/>
      <c r="D8" s="128">
        <v>20000</v>
      </c>
      <c r="E8" s="103" t="s">
        <v>110</v>
      </c>
    </row>
    <row r="9" spans="1:13" x14ac:dyDescent="0.15">
      <c r="B9" s="127" t="s">
        <v>116</v>
      </c>
      <c r="C9" s="127"/>
      <c r="D9" s="128">
        <v>29</v>
      </c>
      <c r="E9" s="103" t="s">
        <v>109</v>
      </c>
    </row>
    <row r="10" spans="1:13" x14ac:dyDescent="0.15">
      <c r="B10" s="127"/>
      <c r="C10" s="127"/>
      <c r="D10" s="130"/>
    </row>
    <row r="12" spans="1:13" x14ac:dyDescent="0.15">
      <c r="A12" s="103" t="s">
        <v>98</v>
      </c>
    </row>
    <row r="13" spans="1:13" x14ac:dyDescent="0.15">
      <c r="A13" s="218" t="s">
        <v>37</v>
      </c>
      <c r="B13" s="218" t="s">
        <v>1</v>
      </c>
      <c r="C13" s="218" t="s">
        <v>2</v>
      </c>
      <c r="D13" s="220" t="s">
        <v>4</v>
      </c>
      <c r="E13" s="221"/>
      <c r="F13" s="221"/>
      <c r="G13" s="222"/>
      <c r="H13" s="204" t="s">
        <v>101</v>
      </c>
      <c r="J13" s="215" t="s">
        <v>120</v>
      </c>
    </row>
    <row r="14" spans="1:13" x14ac:dyDescent="0.15">
      <c r="A14" s="219"/>
      <c r="B14" s="219"/>
      <c r="C14" s="219"/>
      <c r="D14" s="114" t="s">
        <v>86</v>
      </c>
      <c r="E14" s="122" t="s">
        <v>88</v>
      </c>
      <c r="F14" s="122" t="s">
        <v>87</v>
      </c>
      <c r="G14" s="114"/>
      <c r="H14" s="205"/>
      <c r="J14" s="216"/>
    </row>
    <row r="15" spans="1:13" x14ac:dyDescent="0.15">
      <c r="A15" s="101">
        <v>1</v>
      </c>
      <c r="B15" s="102" t="s">
        <v>8</v>
      </c>
      <c r="C15" s="101" t="s">
        <v>89</v>
      </c>
      <c r="D15" s="121">
        <f>D5</f>
        <v>834</v>
      </c>
      <c r="E15" s="163"/>
      <c r="F15" s="164"/>
      <c r="G15" s="164"/>
      <c r="H15" s="165">
        <v>40000</v>
      </c>
      <c r="I15" s="142"/>
      <c r="J15" s="164">
        <f>D15*H15</f>
        <v>33360000</v>
      </c>
      <c r="K15" s="164">
        <f>E15*H15</f>
        <v>0</v>
      </c>
      <c r="L15" s="164">
        <f>F15*H15</f>
        <v>0</v>
      </c>
      <c r="M15" s="142"/>
    </row>
    <row r="16" spans="1:13" x14ac:dyDescent="0.15">
      <c r="A16" s="91">
        <v>2</v>
      </c>
      <c r="B16" s="84" t="s">
        <v>11</v>
      </c>
      <c r="C16" s="91" t="s">
        <v>89</v>
      </c>
      <c r="D16" s="166">
        <f>D15*0.1+0.5</f>
        <v>83.9</v>
      </c>
      <c r="E16" s="167"/>
      <c r="F16" s="164"/>
      <c r="G16" s="164"/>
      <c r="H16" s="165">
        <v>40000</v>
      </c>
      <c r="I16" s="142"/>
      <c r="J16" s="164">
        <f t="shared" ref="J16:J31" si="0">D16*H16</f>
        <v>3356000</v>
      </c>
      <c r="K16" s="164">
        <f t="shared" ref="K16:K32" si="1">E16*H16</f>
        <v>0</v>
      </c>
      <c r="L16" s="164">
        <f t="shared" ref="L16:L32" si="2">F16*H16</f>
        <v>0</v>
      </c>
      <c r="M16" s="142"/>
    </row>
    <row r="17" spans="1:13" ht="30" x14ac:dyDescent="0.15">
      <c r="A17" s="85">
        <v>3</v>
      </c>
      <c r="B17" s="88" t="s">
        <v>78</v>
      </c>
      <c r="C17" s="85" t="s">
        <v>79</v>
      </c>
      <c r="D17" s="168">
        <v>150</v>
      </c>
      <c r="E17" s="167"/>
      <c r="F17" s="164"/>
      <c r="G17" s="164"/>
      <c r="H17" s="169">
        <v>200000</v>
      </c>
      <c r="I17" s="142"/>
      <c r="J17" s="164">
        <f t="shared" si="0"/>
        <v>30000000</v>
      </c>
      <c r="K17" s="164">
        <f t="shared" si="1"/>
        <v>0</v>
      </c>
      <c r="L17" s="164">
        <f t="shared" si="2"/>
        <v>0</v>
      </c>
      <c r="M17" s="142"/>
    </row>
    <row r="18" spans="1:13" ht="15" x14ac:dyDescent="0.15">
      <c r="A18" s="85">
        <v>4</v>
      </c>
      <c r="B18" s="88" t="s">
        <v>80</v>
      </c>
      <c r="C18" s="85" t="s">
        <v>79</v>
      </c>
      <c r="D18" s="168">
        <v>60</v>
      </c>
      <c r="E18" s="167"/>
      <c r="F18" s="164"/>
      <c r="G18" s="164"/>
      <c r="H18" s="169">
        <v>200000</v>
      </c>
      <c r="I18" s="142"/>
      <c r="J18" s="164">
        <f t="shared" si="0"/>
        <v>12000000</v>
      </c>
      <c r="K18" s="164">
        <f t="shared" si="1"/>
        <v>0</v>
      </c>
      <c r="L18" s="164">
        <f t="shared" si="2"/>
        <v>0</v>
      </c>
      <c r="M18" s="142"/>
    </row>
    <row r="19" spans="1:13" x14ac:dyDescent="0.15">
      <c r="A19" s="85">
        <v>5</v>
      </c>
      <c r="B19" s="86" t="s">
        <v>81</v>
      </c>
      <c r="C19" s="85" t="s">
        <v>79</v>
      </c>
      <c r="D19" s="168">
        <v>15</v>
      </c>
      <c r="E19" s="167"/>
      <c r="F19" s="164"/>
      <c r="G19" s="164"/>
      <c r="H19" s="169">
        <v>200000</v>
      </c>
      <c r="I19" s="142"/>
      <c r="J19" s="164">
        <f t="shared" si="0"/>
        <v>3000000</v>
      </c>
      <c r="K19" s="164">
        <f t="shared" si="1"/>
        <v>0</v>
      </c>
      <c r="L19" s="164">
        <f t="shared" si="2"/>
        <v>0</v>
      </c>
      <c r="M19" s="142"/>
    </row>
    <row r="20" spans="1:13" x14ac:dyDescent="0.15">
      <c r="A20" s="85">
        <v>6</v>
      </c>
      <c r="B20" s="86" t="s">
        <v>82</v>
      </c>
      <c r="C20" s="85" t="s">
        <v>79</v>
      </c>
      <c r="D20" s="168">
        <v>60</v>
      </c>
      <c r="E20" s="170">
        <v>20</v>
      </c>
      <c r="F20" s="171">
        <v>60</v>
      </c>
      <c r="G20" s="171"/>
      <c r="H20" s="169">
        <v>200000</v>
      </c>
      <c r="I20" s="142"/>
      <c r="J20" s="164">
        <f>D20*H20</f>
        <v>12000000</v>
      </c>
      <c r="K20" s="164">
        <f t="shared" si="1"/>
        <v>4000000</v>
      </c>
      <c r="L20" s="164">
        <f t="shared" si="2"/>
        <v>12000000</v>
      </c>
      <c r="M20" s="142"/>
    </row>
    <row r="21" spans="1:13" x14ac:dyDescent="0.15">
      <c r="A21" s="85">
        <v>7</v>
      </c>
      <c r="B21" s="86" t="s">
        <v>83</v>
      </c>
      <c r="C21" s="85" t="s">
        <v>79</v>
      </c>
      <c r="D21" s="168">
        <v>60</v>
      </c>
      <c r="E21" s="170">
        <v>60</v>
      </c>
      <c r="F21" s="171">
        <v>60</v>
      </c>
      <c r="G21" s="171"/>
      <c r="H21" s="169">
        <v>200000</v>
      </c>
      <c r="I21" s="142"/>
      <c r="J21" s="164">
        <f t="shared" si="0"/>
        <v>12000000</v>
      </c>
      <c r="K21" s="164">
        <f t="shared" si="1"/>
        <v>12000000</v>
      </c>
      <c r="L21" s="164">
        <f t="shared" si="2"/>
        <v>12000000</v>
      </c>
      <c r="M21" s="142"/>
    </row>
    <row r="22" spans="1:13" x14ac:dyDescent="0.15">
      <c r="A22" s="85">
        <v>8</v>
      </c>
      <c r="B22" s="86" t="s">
        <v>84</v>
      </c>
      <c r="C22" s="85" t="s">
        <v>79</v>
      </c>
      <c r="D22" s="168">
        <v>15</v>
      </c>
      <c r="E22" s="170">
        <v>20</v>
      </c>
      <c r="F22" s="171">
        <v>25</v>
      </c>
      <c r="G22" s="171"/>
      <c r="H22" s="169">
        <v>200000</v>
      </c>
      <c r="I22" s="142"/>
      <c r="J22" s="164">
        <f t="shared" si="0"/>
        <v>3000000</v>
      </c>
      <c r="K22" s="164">
        <f t="shared" si="1"/>
        <v>4000000</v>
      </c>
      <c r="L22" s="164">
        <f t="shared" si="2"/>
        <v>5000000</v>
      </c>
      <c r="M22" s="142"/>
    </row>
    <row r="23" spans="1:13" x14ac:dyDescent="0.15">
      <c r="A23" s="85">
        <v>9</v>
      </c>
      <c r="B23" s="87" t="s">
        <v>15</v>
      </c>
      <c r="C23" s="85" t="s">
        <v>90</v>
      </c>
      <c r="D23" s="166">
        <f>$D$5*((50*100/46)/1000)</f>
        <v>90.65217391304347</v>
      </c>
      <c r="E23" s="172">
        <f>$D$5*((140*100/46)/1000)</f>
        <v>253.82608695652172</v>
      </c>
      <c r="F23" s="173">
        <v>417</v>
      </c>
      <c r="G23" s="171"/>
      <c r="H23" s="169">
        <v>17000</v>
      </c>
      <c r="I23" s="142"/>
      <c r="J23" s="164">
        <f t="shared" si="0"/>
        <v>1541086.956521739</v>
      </c>
      <c r="K23" s="164">
        <f t="shared" si="1"/>
        <v>4315043.4782608692</v>
      </c>
      <c r="L23" s="164">
        <f t="shared" si="2"/>
        <v>7089000</v>
      </c>
      <c r="M23" s="142"/>
    </row>
    <row r="24" spans="1:13" x14ac:dyDescent="0.15">
      <c r="A24" s="85">
        <v>10</v>
      </c>
      <c r="B24" s="87" t="s">
        <v>17</v>
      </c>
      <c r="C24" s="85" t="s">
        <v>90</v>
      </c>
      <c r="D24" s="166">
        <f>$D$5*((130*100/16)/1000)</f>
        <v>677.625</v>
      </c>
      <c r="E24" s="172">
        <f>$D$5*((130*100/16)/1000)</f>
        <v>677.625</v>
      </c>
      <c r="F24" s="173"/>
      <c r="G24" s="171"/>
      <c r="H24" s="169">
        <v>5200</v>
      </c>
      <c r="I24" s="142"/>
      <c r="J24" s="164">
        <f t="shared" si="0"/>
        <v>3523650</v>
      </c>
      <c r="K24" s="164">
        <f t="shared" si="1"/>
        <v>3523650</v>
      </c>
      <c r="L24" s="164">
        <f t="shared" si="2"/>
        <v>0</v>
      </c>
      <c r="M24" s="142"/>
    </row>
    <row r="25" spans="1:13" x14ac:dyDescent="0.15">
      <c r="A25" s="85">
        <v>11</v>
      </c>
      <c r="B25" s="87" t="s">
        <v>18</v>
      </c>
      <c r="C25" s="85" t="s">
        <v>90</v>
      </c>
      <c r="D25" s="166">
        <f>$D$5*((30*100/60)/1000)</f>
        <v>41.7</v>
      </c>
      <c r="E25" s="172">
        <f>$D$5*((210*100/60)/1000)</f>
        <v>291.89999999999998</v>
      </c>
      <c r="F25" s="173"/>
      <c r="G25" s="171"/>
      <c r="H25" s="169">
        <v>20000</v>
      </c>
      <c r="I25" s="142"/>
      <c r="J25" s="164">
        <f t="shared" si="0"/>
        <v>834000</v>
      </c>
      <c r="K25" s="164">
        <f t="shared" si="1"/>
        <v>5838000</v>
      </c>
      <c r="L25" s="164">
        <f t="shared" si="2"/>
        <v>0</v>
      </c>
      <c r="M25" s="142"/>
    </row>
    <row r="26" spans="1:13" ht="15" x14ac:dyDescent="0.15">
      <c r="A26" s="85">
        <v>12</v>
      </c>
      <c r="B26" s="116" t="s">
        <v>63</v>
      </c>
      <c r="C26" s="115" t="s">
        <v>90</v>
      </c>
      <c r="D26" s="174">
        <f>$D$15*0.6</f>
        <v>500.4</v>
      </c>
      <c r="E26" s="175">
        <f>$D$15*1</f>
        <v>834</v>
      </c>
      <c r="F26" s="176"/>
      <c r="G26" s="164"/>
      <c r="H26" s="169">
        <v>5000</v>
      </c>
      <c r="I26" s="142"/>
      <c r="J26" s="164">
        <f t="shared" si="0"/>
        <v>2502000</v>
      </c>
      <c r="K26" s="164">
        <f t="shared" si="1"/>
        <v>4170000</v>
      </c>
      <c r="L26" s="164">
        <f t="shared" si="2"/>
        <v>0</v>
      </c>
      <c r="M26" s="142"/>
    </row>
    <row r="27" spans="1:13" ht="15" x14ac:dyDescent="0.15">
      <c r="A27" s="85">
        <v>13</v>
      </c>
      <c r="B27" s="86" t="s">
        <v>20</v>
      </c>
      <c r="C27" s="115" t="s">
        <v>90</v>
      </c>
      <c r="D27" s="166">
        <f>0.5*D5</f>
        <v>417</v>
      </c>
      <c r="E27" s="172">
        <f>0.5*D5</f>
        <v>417</v>
      </c>
      <c r="F27" s="173"/>
      <c r="G27" s="171"/>
      <c r="H27" s="169">
        <v>2000</v>
      </c>
      <c r="I27" s="142"/>
      <c r="J27" s="164">
        <f t="shared" si="0"/>
        <v>834000</v>
      </c>
      <c r="K27" s="164">
        <f t="shared" si="1"/>
        <v>834000</v>
      </c>
      <c r="L27" s="164">
        <f t="shared" si="2"/>
        <v>0</v>
      </c>
      <c r="M27" s="142"/>
    </row>
    <row r="28" spans="1:13" x14ac:dyDescent="0.15">
      <c r="A28" s="85">
        <v>14</v>
      </c>
      <c r="B28" s="86" t="s">
        <v>69</v>
      </c>
      <c r="C28" s="85" t="s">
        <v>91</v>
      </c>
      <c r="D28" s="166">
        <v>0</v>
      </c>
      <c r="E28" s="177">
        <v>0</v>
      </c>
      <c r="F28" s="164"/>
      <c r="G28" s="171"/>
      <c r="H28" s="169">
        <v>200000</v>
      </c>
      <c r="I28" s="142"/>
      <c r="J28" s="164">
        <f t="shared" si="0"/>
        <v>0</v>
      </c>
      <c r="K28" s="164">
        <f t="shared" si="1"/>
        <v>0</v>
      </c>
      <c r="L28" s="164">
        <f t="shared" si="2"/>
        <v>0</v>
      </c>
      <c r="M28" s="142"/>
    </row>
    <row r="29" spans="1:13" x14ac:dyDescent="0.15">
      <c r="A29" s="85">
        <v>15</v>
      </c>
      <c r="B29" s="86" t="s">
        <v>117</v>
      </c>
      <c r="C29" s="95" t="s">
        <v>121</v>
      </c>
      <c r="D29" s="168">
        <v>12</v>
      </c>
      <c r="E29" s="170">
        <v>6</v>
      </c>
      <c r="F29" s="124"/>
      <c r="G29" s="171"/>
      <c r="H29" s="169">
        <v>170000</v>
      </c>
      <c r="I29" s="142"/>
      <c r="J29" s="164">
        <f t="shared" si="0"/>
        <v>2040000</v>
      </c>
      <c r="K29" s="164">
        <f t="shared" si="1"/>
        <v>1020000</v>
      </c>
      <c r="L29" s="164">
        <f t="shared" si="2"/>
        <v>0</v>
      </c>
      <c r="M29" s="142"/>
    </row>
    <row r="30" spans="1:13" x14ac:dyDescent="0.15">
      <c r="A30" s="85">
        <v>16</v>
      </c>
      <c r="B30" s="86" t="s">
        <v>118</v>
      </c>
      <c r="C30" s="95" t="s">
        <v>121</v>
      </c>
      <c r="D30" s="168">
        <v>3</v>
      </c>
      <c r="E30" s="170">
        <v>3</v>
      </c>
      <c r="F30" s="124"/>
      <c r="G30" s="171"/>
      <c r="H30" s="169">
        <v>90000</v>
      </c>
      <c r="I30" s="142"/>
      <c r="J30" s="164">
        <f t="shared" si="0"/>
        <v>270000</v>
      </c>
      <c r="K30" s="164">
        <f t="shared" si="1"/>
        <v>270000</v>
      </c>
      <c r="L30" s="164">
        <f t="shared" si="2"/>
        <v>0</v>
      </c>
      <c r="M30" s="142"/>
    </row>
    <row r="31" spans="1:13" x14ac:dyDescent="0.15">
      <c r="A31" s="85">
        <v>17</v>
      </c>
      <c r="B31" s="118" t="s">
        <v>119</v>
      </c>
      <c r="C31" s="95" t="s">
        <v>90</v>
      </c>
      <c r="D31" s="178">
        <v>3</v>
      </c>
      <c r="E31" s="179">
        <v>3</v>
      </c>
      <c r="F31" s="124"/>
      <c r="G31" s="171"/>
      <c r="H31" s="169">
        <v>80000</v>
      </c>
      <c r="I31" s="142"/>
      <c r="J31" s="164">
        <f t="shared" si="0"/>
        <v>240000</v>
      </c>
      <c r="K31" s="164">
        <f t="shared" si="1"/>
        <v>240000</v>
      </c>
      <c r="L31" s="164">
        <f t="shared" si="2"/>
        <v>0</v>
      </c>
      <c r="M31" s="142"/>
    </row>
    <row r="32" spans="1:13" x14ac:dyDescent="0.15">
      <c r="A32" s="85">
        <v>18</v>
      </c>
      <c r="B32" s="90"/>
      <c r="C32" s="89"/>
      <c r="D32" s="180"/>
      <c r="E32" s="181"/>
      <c r="F32" s="124"/>
      <c r="G32" s="171"/>
      <c r="H32" s="169"/>
      <c r="I32" s="142"/>
      <c r="J32" s="164">
        <f>D32*H32</f>
        <v>0</v>
      </c>
      <c r="K32" s="164">
        <f t="shared" si="1"/>
        <v>0</v>
      </c>
      <c r="L32" s="164">
        <f t="shared" si="2"/>
        <v>0</v>
      </c>
      <c r="M32" s="142"/>
    </row>
    <row r="33" spans="1:12" x14ac:dyDescent="0.15">
      <c r="J33" s="133">
        <f>SUM(J15:J32)</f>
        <v>120500736.95652173</v>
      </c>
      <c r="K33" s="133">
        <f t="shared" ref="K33:L33" si="3">SUM(K15:K32)</f>
        <v>40210693.478260867</v>
      </c>
      <c r="L33" s="133">
        <f t="shared" si="3"/>
        <v>36089000</v>
      </c>
    </row>
    <row r="34" spans="1:12" s="134" customFormat="1" ht="15" x14ac:dyDescent="0.2">
      <c r="A34" s="123" t="s">
        <v>99</v>
      </c>
      <c r="B34" s="94"/>
      <c r="C34" s="94"/>
      <c r="D34" s="100" t="s">
        <v>45</v>
      </c>
      <c r="H34" s="134" t="s">
        <v>101</v>
      </c>
    </row>
    <row r="35" spans="1:12" x14ac:dyDescent="0.15">
      <c r="A35" s="93">
        <v>1</v>
      </c>
      <c r="B35" s="94" t="s">
        <v>82</v>
      </c>
      <c r="C35" s="95" t="s">
        <v>79</v>
      </c>
      <c r="D35" s="96">
        <v>60</v>
      </c>
      <c r="H35" s="132">
        <v>200000</v>
      </c>
    </row>
    <row r="36" spans="1:12" x14ac:dyDescent="0.15">
      <c r="A36" s="93">
        <v>2</v>
      </c>
      <c r="B36" s="94" t="s">
        <v>83</v>
      </c>
      <c r="C36" s="95" t="s">
        <v>79</v>
      </c>
      <c r="D36" s="96">
        <v>60</v>
      </c>
      <c r="H36" s="132">
        <v>200000</v>
      </c>
    </row>
    <row r="37" spans="1:12" x14ac:dyDescent="0.15">
      <c r="A37" s="93">
        <v>3</v>
      </c>
      <c r="B37" s="94" t="s">
        <v>84</v>
      </c>
      <c r="C37" s="95" t="s">
        <v>79</v>
      </c>
      <c r="D37" s="96">
        <v>25</v>
      </c>
      <c r="H37" s="132">
        <v>200000</v>
      </c>
    </row>
    <row r="38" spans="1:12" x14ac:dyDescent="0.15">
      <c r="A38" s="93">
        <v>4</v>
      </c>
      <c r="B38" s="94" t="s">
        <v>85</v>
      </c>
      <c r="C38" s="95" t="s">
        <v>79</v>
      </c>
      <c r="D38" s="97">
        <v>60</v>
      </c>
      <c r="H38" s="132">
        <v>200000</v>
      </c>
    </row>
    <row r="39" spans="1:12" x14ac:dyDescent="0.15">
      <c r="A39" s="93">
        <v>5</v>
      </c>
      <c r="B39" s="98" t="s">
        <v>15</v>
      </c>
      <c r="C39" s="95" t="s">
        <v>90</v>
      </c>
      <c r="D39" s="96">
        <v>750</v>
      </c>
      <c r="H39" s="132">
        <v>17000</v>
      </c>
    </row>
    <row r="40" spans="1:12" x14ac:dyDescent="0.15">
      <c r="A40" s="93">
        <v>6</v>
      </c>
      <c r="B40" s="98" t="s">
        <v>17</v>
      </c>
      <c r="C40" s="95" t="s">
        <v>90</v>
      </c>
      <c r="D40" s="96">
        <v>833</v>
      </c>
      <c r="H40" s="132">
        <v>5200</v>
      </c>
    </row>
    <row r="41" spans="1:12" x14ac:dyDescent="0.15">
      <c r="A41" s="93">
        <v>7</v>
      </c>
      <c r="B41" s="98" t="s">
        <v>18</v>
      </c>
      <c r="C41" s="95" t="s">
        <v>90</v>
      </c>
      <c r="D41" s="96">
        <v>417</v>
      </c>
      <c r="H41" s="132">
        <v>20000</v>
      </c>
    </row>
    <row r="42" spans="1:12" ht="15" x14ac:dyDescent="0.15">
      <c r="A42" s="93">
        <v>8</v>
      </c>
      <c r="B42" s="99" t="s">
        <v>63</v>
      </c>
      <c r="C42" s="100" t="s">
        <v>90</v>
      </c>
      <c r="D42" s="119">
        <v>3500</v>
      </c>
      <c r="H42" s="132">
        <v>5000</v>
      </c>
    </row>
    <row r="43" spans="1:12" ht="15" x14ac:dyDescent="0.15">
      <c r="A43" s="93">
        <v>9</v>
      </c>
      <c r="B43" s="94" t="s">
        <v>20</v>
      </c>
      <c r="C43" s="100" t="s">
        <v>90</v>
      </c>
      <c r="D43" s="119">
        <v>800</v>
      </c>
      <c r="H43" s="132">
        <v>2000</v>
      </c>
    </row>
    <row r="44" spans="1:12" x14ac:dyDescent="0.15">
      <c r="A44" s="93">
        <v>10</v>
      </c>
      <c r="B44" s="94" t="s">
        <v>69</v>
      </c>
      <c r="C44" s="95" t="s">
        <v>91</v>
      </c>
      <c r="D44" s="120">
        <v>3.5</v>
      </c>
      <c r="H44" s="132">
        <v>200000</v>
      </c>
    </row>
    <row r="45" spans="1:12" x14ac:dyDescent="0.15">
      <c r="A45" s="93">
        <v>11</v>
      </c>
      <c r="B45" s="86" t="s">
        <v>117</v>
      </c>
      <c r="C45" s="95" t="s">
        <v>121</v>
      </c>
      <c r="D45" s="96">
        <v>15</v>
      </c>
      <c r="H45" s="132">
        <v>170000</v>
      </c>
    </row>
    <row r="46" spans="1:12" x14ac:dyDescent="0.15">
      <c r="A46" s="93">
        <v>12</v>
      </c>
      <c r="B46" s="86" t="s">
        <v>118</v>
      </c>
      <c r="C46" s="95" t="s">
        <v>121</v>
      </c>
      <c r="D46" s="96">
        <v>39</v>
      </c>
      <c r="H46" s="132">
        <v>90000</v>
      </c>
    </row>
    <row r="47" spans="1:12" x14ac:dyDescent="0.15">
      <c r="A47" s="93">
        <v>13</v>
      </c>
      <c r="B47" s="118" t="s">
        <v>119</v>
      </c>
      <c r="C47" s="95" t="s">
        <v>90</v>
      </c>
      <c r="D47" s="120">
        <v>100</v>
      </c>
      <c r="H47" s="132">
        <v>80000</v>
      </c>
    </row>
    <row r="48" spans="1:12" x14ac:dyDescent="0.15">
      <c r="A48" s="92"/>
      <c r="B48" s="105"/>
      <c r="C48" s="95"/>
      <c r="D48" s="107"/>
      <c r="H48" s="132"/>
    </row>
    <row r="50" spans="1:6" x14ac:dyDescent="0.15">
      <c r="A50" s="103" t="s">
        <v>100</v>
      </c>
    </row>
    <row r="52" spans="1:6" x14ac:dyDescent="0.15">
      <c r="A52" s="103" t="s">
        <v>37</v>
      </c>
      <c r="B52" s="103" t="s">
        <v>1</v>
      </c>
      <c r="C52" s="103" t="s">
        <v>86</v>
      </c>
      <c r="D52" s="103" t="s">
        <v>88</v>
      </c>
      <c r="E52" s="103" t="s">
        <v>87</v>
      </c>
      <c r="F52" s="103" t="s">
        <v>93</v>
      </c>
    </row>
    <row r="53" spans="1:6" x14ac:dyDescent="0.15">
      <c r="A53" s="135">
        <v>1</v>
      </c>
      <c r="B53" s="102" t="s">
        <v>8</v>
      </c>
      <c r="C53" s="112">
        <f>D15*$H15</f>
        <v>33360000</v>
      </c>
      <c r="D53" s="112">
        <f>E15*$H15</f>
        <v>0</v>
      </c>
      <c r="E53" s="112">
        <f t="shared" ref="E53:F53" si="4">F15*$H15</f>
        <v>0</v>
      </c>
      <c r="F53" s="112">
        <f t="shared" si="4"/>
        <v>0</v>
      </c>
    </row>
    <row r="54" spans="1:6" x14ac:dyDescent="0.15">
      <c r="A54" s="135">
        <v>2</v>
      </c>
      <c r="B54" s="84" t="s">
        <v>11</v>
      </c>
      <c r="C54" s="112">
        <f t="shared" ref="C54:F54" si="5">D16*$H16</f>
        <v>3356000</v>
      </c>
      <c r="D54" s="112">
        <f t="shared" si="5"/>
        <v>0</v>
      </c>
      <c r="E54" s="112">
        <f t="shared" si="5"/>
        <v>0</v>
      </c>
      <c r="F54" s="112">
        <f t="shared" si="5"/>
        <v>0</v>
      </c>
    </row>
    <row r="55" spans="1:6" ht="30" x14ac:dyDescent="0.15">
      <c r="A55" s="135">
        <v>3</v>
      </c>
      <c r="B55" s="88" t="s">
        <v>78</v>
      </c>
      <c r="C55" s="112">
        <f>D17*$H17</f>
        <v>30000000</v>
      </c>
      <c r="D55" s="112">
        <f t="shared" ref="D55:F55" si="6">E17*$H17</f>
        <v>0</v>
      </c>
      <c r="E55" s="112">
        <f t="shared" si="6"/>
        <v>0</v>
      </c>
      <c r="F55" s="112">
        <f t="shared" si="6"/>
        <v>0</v>
      </c>
    </row>
    <row r="56" spans="1:6" ht="15" x14ac:dyDescent="0.15">
      <c r="A56" s="135">
        <v>4</v>
      </c>
      <c r="B56" s="88" t="s">
        <v>80</v>
      </c>
      <c r="C56" s="112">
        <f t="shared" ref="C56:F56" si="7">D18*$H18</f>
        <v>12000000</v>
      </c>
      <c r="D56" s="112">
        <f t="shared" si="7"/>
        <v>0</v>
      </c>
      <c r="E56" s="112">
        <f t="shared" si="7"/>
        <v>0</v>
      </c>
      <c r="F56" s="112">
        <f t="shared" si="7"/>
        <v>0</v>
      </c>
    </row>
    <row r="57" spans="1:6" x14ac:dyDescent="0.15">
      <c r="A57" s="135">
        <v>5</v>
      </c>
      <c r="B57" s="86" t="s">
        <v>81</v>
      </c>
      <c r="C57" s="112">
        <f t="shared" ref="C57:F57" si="8">D19*$H19</f>
        <v>3000000</v>
      </c>
      <c r="D57" s="112">
        <f t="shared" si="8"/>
        <v>0</v>
      </c>
      <c r="E57" s="112">
        <f t="shared" si="8"/>
        <v>0</v>
      </c>
      <c r="F57" s="112">
        <f t="shared" si="8"/>
        <v>0</v>
      </c>
    </row>
    <row r="58" spans="1:6" x14ac:dyDescent="0.15">
      <c r="A58" s="135">
        <v>6</v>
      </c>
      <c r="B58" s="86" t="s">
        <v>82</v>
      </c>
      <c r="C58" s="112">
        <f t="shared" ref="C58:E58" si="9">D20*$H20</f>
        <v>12000000</v>
      </c>
      <c r="D58" s="112">
        <f t="shared" si="9"/>
        <v>4000000</v>
      </c>
      <c r="E58" s="112">
        <f t="shared" si="9"/>
        <v>12000000</v>
      </c>
      <c r="F58" s="112">
        <f>G20*$H20</f>
        <v>0</v>
      </c>
    </row>
    <row r="59" spans="1:6" x14ac:dyDescent="0.15">
      <c r="A59" s="135">
        <v>7</v>
      </c>
      <c r="B59" s="86" t="s">
        <v>83</v>
      </c>
      <c r="C59" s="112">
        <f t="shared" ref="C59:F59" si="10">D21*$H21</f>
        <v>12000000</v>
      </c>
      <c r="D59" s="112">
        <f t="shared" si="10"/>
        <v>12000000</v>
      </c>
      <c r="E59" s="112">
        <f t="shared" si="10"/>
        <v>12000000</v>
      </c>
      <c r="F59" s="112">
        <f t="shared" si="10"/>
        <v>0</v>
      </c>
    </row>
    <row r="60" spans="1:6" x14ac:dyDescent="0.15">
      <c r="A60" s="135">
        <v>8</v>
      </c>
      <c r="B60" s="86" t="s">
        <v>84</v>
      </c>
      <c r="C60" s="112">
        <f t="shared" ref="C60:F60" si="11">D22*$H22</f>
        <v>3000000</v>
      </c>
      <c r="D60" s="112">
        <f t="shared" si="11"/>
        <v>4000000</v>
      </c>
      <c r="E60" s="112">
        <f t="shared" si="11"/>
        <v>5000000</v>
      </c>
      <c r="F60" s="112">
        <f t="shared" si="11"/>
        <v>0</v>
      </c>
    </row>
    <row r="61" spans="1:6" x14ac:dyDescent="0.15">
      <c r="A61" s="135">
        <v>9</v>
      </c>
      <c r="B61" s="87" t="s">
        <v>15</v>
      </c>
      <c r="C61" s="112">
        <f t="shared" ref="C61:F61" si="12">D23*$H23</f>
        <v>1541086.956521739</v>
      </c>
      <c r="D61" s="112">
        <f t="shared" si="12"/>
        <v>4315043.4782608692</v>
      </c>
      <c r="E61" s="112">
        <f t="shared" si="12"/>
        <v>7089000</v>
      </c>
      <c r="F61" s="112">
        <f t="shared" si="12"/>
        <v>0</v>
      </c>
    </row>
    <row r="62" spans="1:6" x14ac:dyDescent="0.15">
      <c r="A62" s="135">
        <v>10</v>
      </c>
      <c r="B62" s="87" t="s">
        <v>17</v>
      </c>
      <c r="C62" s="112">
        <f t="shared" ref="C62:F62" si="13">D24*$H24</f>
        <v>3523650</v>
      </c>
      <c r="D62" s="112">
        <f t="shared" si="13"/>
        <v>3523650</v>
      </c>
      <c r="E62" s="112">
        <f t="shared" si="13"/>
        <v>0</v>
      </c>
      <c r="F62" s="112">
        <f t="shared" si="13"/>
        <v>0</v>
      </c>
    </row>
    <row r="63" spans="1:6" x14ac:dyDescent="0.15">
      <c r="A63" s="135">
        <v>11</v>
      </c>
      <c r="B63" s="87" t="s">
        <v>18</v>
      </c>
      <c r="C63" s="112">
        <f t="shared" ref="C63:F63" si="14">D25*$H25</f>
        <v>834000</v>
      </c>
      <c r="D63" s="112">
        <f t="shared" si="14"/>
        <v>5838000</v>
      </c>
      <c r="E63" s="112">
        <f t="shared" si="14"/>
        <v>0</v>
      </c>
      <c r="F63" s="112">
        <f t="shared" si="14"/>
        <v>0</v>
      </c>
    </row>
    <row r="64" spans="1:6" ht="15" x14ac:dyDescent="0.15">
      <c r="A64" s="135">
        <v>12</v>
      </c>
      <c r="B64" s="116" t="s">
        <v>63</v>
      </c>
      <c r="C64" s="133">
        <f t="shared" ref="C64:F64" si="15">D26*$H26</f>
        <v>2502000</v>
      </c>
      <c r="D64" s="133">
        <f t="shared" si="15"/>
        <v>4170000</v>
      </c>
      <c r="E64" s="133">
        <f t="shared" si="15"/>
        <v>0</v>
      </c>
      <c r="F64" s="112">
        <f t="shared" si="15"/>
        <v>0</v>
      </c>
    </row>
    <row r="65" spans="1:19" x14ac:dyDescent="0.15">
      <c r="A65" s="135">
        <v>13</v>
      </c>
      <c r="B65" s="86" t="s">
        <v>20</v>
      </c>
      <c r="C65" s="112">
        <f t="shared" ref="C65:F65" si="16">D27*$H27</f>
        <v>834000</v>
      </c>
      <c r="D65" s="112">
        <f t="shared" si="16"/>
        <v>834000</v>
      </c>
      <c r="E65" s="112">
        <f t="shared" si="16"/>
        <v>0</v>
      </c>
      <c r="F65" s="112">
        <f t="shared" si="16"/>
        <v>0</v>
      </c>
    </row>
    <row r="66" spans="1:19" x14ac:dyDescent="0.15">
      <c r="A66" s="135">
        <v>14</v>
      </c>
      <c r="B66" s="86" t="s">
        <v>69</v>
      </c>
      <c r="C66" s="112">
        <f t="shared" ref="C66:F66" si="17">D28*$H28</f>
        <v>0</v>
      </c>
      <c r="D66" s="112">
        <f t="shared" si="17"/>
        <v>0</v>
      </c>
      <c r="E66" s="112">
        <f t="shared" si="17"/>
        <v>0</v>
      </c>
      <c r="F66" s="112">
        <f t="shared" si="17"/>
        <v>0</v>
      </c>
    </row>
    <row r="67" spans="1:19" x14ac:dyDescent="0.15">
      <c r="A67" s="135">
        <v>15</v>
      </c>
      <c r="B67" s="86" t="s">
        <v>117</v>
      </c>
      <c r="C67" s="112">
        <f t="shared" ref="C67:F67" si="18">D29*$H29</f>
        <v>2040000</v>
      </c>
      <c r="D67" s="112">
        <f t="shared" si="18"/>
        <v>1020000</v>
      </c>
      <c r="E67" s="112">
        <f t="shared" si="18"/>
        <v>0</v>
      </c>
      <c r="F67" s="112">
        <f t="shared" si="18"/>
        <v>0</v>
      </c>
    </row>
    <row r="68" spans="1:19" x14ac:dyDescent="0.15">
      <c r="A68" s="135">
        <v>16</v>
      </c>
      <c r="B68" s="86" t="s">
        <v>118</v>
      </c>
      <c r="C68" s="112">
        <f>D30*$H30</f>
        <v>270000</v>
      </c>
      <c r="D68" s="112">
        <f t="shared" ref="D68:F68" si="19">E30*$H30</f>
        <v>270000</v>
      </c>
      <c r="E68" s="112">
        <f t="shared" si="19"/>
        <v>0</v>
      </c>
      <c r="F68" s="112">
        <f t="shared" si="19"/>
        <v>0</v>
      </c>
    </row>
    <row r="69" spans="1:19" x14ac:dyDescent="0.15">
      <c r="A69" s="85">
        <v>17</v>
      </c>
      <c r="B69" s="118" t="s">
        <v>119</v>
      </c>
      <c r="C69" s="112">
        <f>D31*$H31</f>
        <v>240000</v>
      </c>
      <c r="D69" s="112">
        <f t="shared" ref="D69:E69" si="20">E31*$H31</f>
        <v>240000</v>
      </c>
      <c r="E69" s="112">
        <f t="shared" si="20"/>
        <v>0</v>
      </c>
      <c r="F69" s="112">
        <f>G31*$H31</f>
        <v>0</v>
      </c>
    </row>
    <row r="70" spans="1:19" x14ac:dyDescent="0.15">
      <c r="A70" s="135"/>
      <c r="B70" s="90"/>
      <c r="C70" s="112"/>
      <c r="D70" s="112"/>
      <c r="E70" s="112"/>
      <c r="F70" s="112"/>
    </row>
    <row r="71" spans="1:19" s="126" customFormat="1" x14ac:dyDescent="0.15">
      <c r="B71" s="104" t="s">
        <v>25</v>
      </c>
      <c r="C71" s="136">
        <f>SUM(C53:C70)</f>
        <v>120500736.95652173</v>
      </c>
      <c r="D71" s="136">
        <f>SUM(D53:D70)</f>
        <v>40210693.478260867</v>
      </c>
      <c r="E71" s="136">
        <f>SUM(E53:E70)</f>
        <v>36089000</v>
      </c>
      <c r="F71" s="136">
        <f>SUM(F53:F70)</f>
        <v>0</v>
      </c>
    </row>
    <row r="72" spans="1:19" s="126" customFormat="1" x14ac:dyDescent="0.15">
      <c r="B72" s="104" t="s">
        <v>103</v>
      </c>
      <c r="C72" s="136">
        <f>C71</f>
        <v>120500736.95652173</v>
      </c>
      <c r="D72" s="137">
        <f>C72+D71</f>
        <v>160711430.43478259</v>
      </c>
      <c r="E72" s="137">
        <f>D72+E71</f>
        <v>196800430.43478259</v>
      </c>
      <c r="F72" s="137"/>
    </row>
    <row r="73" spans="1:19" s="138" customFormat="1" x14ac:dyDescent="0.15">
      <c r="B73" s="138" t="s">
        <v>112</v>
      </c>
      <c r="C73" s="139">
        <f>C72/$D$5</f>
        <v>144485.29611093734</v>
      </c>
      <c r="D73" s="139">
        <f>D72/$D$5</f>
        <v>192699.55687623812</v>
      </c>
      <c r="E73" s="139">
        <f>E72/$D$5</f>
        <v>235971.73913043475</v>
      </c>
      <c r="F73" s="139"/>
    </row>
    <row r="74" spans="1:19" s="138" customFormat="1" x14ac:dyDescent="0.15">
      <c r="C74" s="139"/>
      <c r="D74" s="139"/>
      <c r="E74" s="139"/>
      <c r="F74" s="139"/>
    </row>
    <row r="75" spans="1:19" s="138" customFormat="1" x14ac:dyDescent="0.15">
      <c r="C75" s="139"/>
      <c r="D75" s="139">
        <f>D71/$D$5</f>
        <v>48214.260765300802</v>
      </c>
      <c r="E75" s="139">
        <f>E71/$D$5</f>
        <v>43272.182254196639</v>
      </c>
      <c r="F75" s="139"/>
    </row>
    <row r="76" spans="1:19" s="138" customFormat="1" x14ac:dyDescent="0.15">
      <c r="C76" s="139"/>
      <c r="D76" s="139"/>
      <c r="E76" s="139"/>
      <c r="F76" s="139"/>
    </row>
    <row r="78" spans="1:19" s="126" customFormat="1" x14ac:dyDescent="0.15">
      <c r="B78" s="126" t="s">
        <v>107</v>
      </c>
      <c r="C78" s="126" t="s">
        <v>111</v>
      </c>
    </row>
    <row r="79" spans="1:19" x14ac:dyDescent="0.15">
      <c r="A79" s="93">
        <v>1</v>
      </c>
      <c r="B79" s="94" t="s">
        <v>82</v>
      </c>
      <c r="C79" s="124">
        <f>$D$35*$H$35</f>
        <v>12000000</v>
      </c>
      <c r="D79" s="95"/>
      <c r="E79" s="95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</row>
    <row r="80" spans="1:19" x14ac:dyDescent="0.15">
      <c r="A80" s="93">
        <v>2</v>
      </c>
      <c r="B80" s="94" t="s">
        <v>83</v>
      </c>
      <c r="C80" s="124">
        <f>$D$36*$H$36</f>
        <v>12000000</v>
      </c>
      <c r="D80" s="95"/>
      <c r="E80" s="95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</row>
    <row r="81" spans="1:19" x14ac:dyDescent="0.15">
      <c r="A81" s="93">
        <v>3</v>
      </c>
      <c r="B81" s="94" t="s">
        <v>84</v>
      </c>
      <c r="C81" s="124">
        <f>D37*H37</f>
        <v>5000000</v>
      </c>
      <c r="D81" s="95"/>
      <c r="E81" s="95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</row>
    <row r="82" spans="1:19" x14ac:dyDescent="0.15">
      <c r="A82" s="93">
        <v>4</v>
      </c>
      <c r="B82" s="94" t="s">
        <v>85</v>
      </c>
      <c r="C82" s="124">
        <f>$D$38*$H$38</f>
        <v>12000000</v>
      </c>
      <c r="D82" s="95"/>
      <c r="E82" s="95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</row>
    <row r="83" spans="1:19" x14ac:dyDescent="0.15">
      <c r="A83" s="93">
        <v>5</v>
      </c>
      <c r="B83" s="98" t="s">
        <v>15</v>
      </c>
      <c r="C83" s="124">
        <f>D39*H39</f>
        <v>12750000</v>
      </c>
      <c r="D83" s="95"/>
      <c r="E83" s="95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</row>
    <row r="84" spans="1:19" x14ac:dyDescent="0.15">
      <c r="A84" s="93">
        <v>6</v>
      </c>
      <c r="B84" s="98" t="s">
        <v>17</v>
      </c>
      <c r="C84" s="124">
        <f>$D$40*$H$40</f>
        <v>4331600</v>
      </c>
      <c r="D84" s="95"/>
      <c r="E84" s="95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</row>
    <row r="85" spans="1:19" x14ac:dyDescent="0.15">
      <c r="A85" s="93">
        <v>7</v>
      </c>
      <c r="B85" s="98" t="s">
        <v>18</v>
      </c>
      <c r="C85" s="124">
        <f>$D$41*$H$41</f>
        <v>8340000</v>
      </c>
      <c r="D85" s="95"/>
      <c r="E85" s="95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</row>
    <row r="86" spans="1:19" ht="15" x14ac:dyDescent="0.15">
      <c r="A86" s="93">
        <v>8</v>
      </c>
      <c r="B86" s="99" t="s">
        <v>63</v>
      </c>
      <c r="C86" s="124">
        <f>$D$42*$H$42</f>
        <v>17500000</v>
      </c>
      <c r="D86" s="95"/>
      <c r="E86" s="95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</row>
    <row r="87" spans="1:19" x14ac:dyDescent="0.15">
      <c r="A87" s="93">
        <v>9</v>
      </c>
      <c r="B87" s="94" t="s">
        <v>20</v>
      </c>
      <c r="C87" s="124">
        <f>$D$43*$H$43</f>
        <v>1600000</v>
      </c>
      <c r="D87" s="95"/>
      <c r="E87" s="95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</row>
    <row r="88" spans="1:19" x14ac:dyDescent="0.15">
      <c r="A88" s="93">
        <v>10</v>
      </c>
      <c r="B88" s="94" t="s">
        <v>69</v>
      </c>
      <c r="C88" s="124">
        <f>$D$44*$H$44</f>
        <v>700000</v>
      </c>
      <c r="D88" s="95"/>
      <c r="E88" s="95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</row>
    <row r="89" spans="1:19" x14ac:dyDescent="0.15">
      <c r="A89" s="93">
        <v>11</v>
      </c>
      <c r="B89" s="86" t="s">
        <v>117</v>
      </c>
      <c r="C89" s="124">
        <f>$D$45*$H$45</f>
        <v>2550000</v>
      </c>
      <c r="D89" s="95"/>
      <c r="E89" s="95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</row>
    <row r="90" spans="1:19" x14ac:dyDescent="0.15">
      <c r="A90" s="93">
        <v>12</v>
      </c>
      <c r="B90" s="86" t="s">
        <v>118</v>
      </c>
      <c r="C90" s="124">
        <f>$D$46*$H$46</f>
        <v>3510000</v>
      </c>
      <c r="D90" s="95"/>
      <c r="E90" s="95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</row>
    <row r="91" spans="1:19" x14ac:dyDescent="0.15">
      <c r="A91" s="93">
        <v>13</v>
      </c>
      <c r="B91" s="118" t="s">
        <v>119</v>
      </c>
      <c r="C91" s="124">
        <f>$D$47*$H$47</f>
        <v>8000000</v>
      </c>
      <c r="D91" s="95"/>
      <c r="E91" s="95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</row>
    <row r="92" spans="1:19" x14ac:dyDescent="0.15">
      <c r="A92" s="93"/>
      <c r="B92" s="94"/>
      <c r="C92" s="95"/>
      <c r="D92" s="95"/>
      <c r="E92" s="95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</row>
    <row r="93" spans="1:19" s="140" customFormat="1" x14ac:dyDescent="0.15">
      <c r="A93" s="108"/>
      <c r="B93" s="109" t="s">
        <v>92</v>
      </c>
      <c r="C93" s="110">
        <f>SUM(C79:C92)</f>
        <v>100281600</v>
      </c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</row>
    <row r="94" spans="1:19" x14ac:dyDescent="0.15">
      <c r="A94" s="92"/>
      <c r="B94" s="105"/>
      <c r="C94" s="106"/>
      <c r="D94" s="107"/>
    </row>
    <row r="96" spans="1:19" x14ac:dyDescent="0.15">
      <c r="A96" s="126" t="s">
        <v>104</v>
      </c>
      <c r="B96" s="126" t="s">
        <v>105</v>
      </c>
      <c r="D96" s="103"/>
    </row>
    <row r="97" spans="1:26" s="126" customFormat="1" x14ac:dyDescent="0.15">
      <c r="A97" s="141"/>
      <c r="B97" s="126" t="s">
        <v>1</v>
      </c>
    </row>
    <row r="98" spans="1:26" x14ac:dyDescent="0.15">
      <c r="A98" s="125">
        <v>1</v>
      </c>
      <c r="B98" s="103" t="s">
        <v>94</v>
      </c>
      <c r="C98" s="142">
        <f>C99*C101</f>
        <v>580000000</v>
      </c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</row>
    <row r="99" spans="1:26" ht="30" x14ac:dyDescent="0.15">
      <c r="A99" s="125">
        <v>2</v>
      </c>
      <c r="B99" s="143" t="s">
        <v>122</v>
      </c>
      <c r="C99" s="142">
        <v>29</v>
      </c>
      <c r="U99" s="144"/>
      <c r="V99" s="144"/>
      <c r="W99" s="144"/>
      <c r="X99" s="144"/>
      <c r="Y99" s="144"/>
    </row>
    <row r="100" spans="1:26" s="138" customFormat="1" hidden="1" x14ac:dyDescent="0.15">
      <c r="A100" s="145">
        <v>3</v>
      </c>
      <c r="B100" s="138" t="s">
        <v>106</v>
      </c>
      <c r="C100" s="146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</row>
    <row r="101" spans="1:26" x14ac:dyDescent="0.15">
      <c r="A101" s="125">
        <v>3</v>
      </c>
      <c r="B101" s="103" t="s">
        <v>108</v>
      </c>
      <c r="C101" s="142">
        <f>D8*1000</f>
        <v>20000000</v>
      </c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</row>
    <row r="102" spans="1:26" s="127" customFormat="1" ht="15.75" customHeight="1" x14ac:dyDescent="0.15">
      <c r="A102" s="130">
        <v>4</v>
      </c>
      <c r="B102" s="127" t="s">
        <v>123</v>
      </c>
      <c r="C102" s="147">
        <f>C93</f>
        <v>100281600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48"/>
      <c r="V102" s="148"/>
      <c r="W102" s="148"/>
      <c r="X102" s="148"/>
      <c r="Y102" s="148"/>
    </row>
    <row r="103" spans="1:26" x14ac:dyDescent="0.15">
      <c r="A103" s="125">
        <v>5</v>
      </c>
      <c r="B103" s="103" t="s">
        <v>124</v>
      </c>
      <c r="C103" s="112">
        <f>C98-C102</f>
        <v>479718400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49"/>
    </row>
    <row r="104" spans="1:26" x14ac:dyDescent="0.15">
      <c r="B104" s="138" t="s">
        <v>126</v>
      </c>
      <c r="C104" s="139">
        <f>C103/$D$5</f>
        <v>575201.91846522782</v>
      </c>
      <c r="U104" s="149"/>
    </row>
    <row r="105" spans="1:26" x14ac:dyDescent="0.15">
      <c r="A105" s="125"/>
      <c r="B105" s="138" t="s">
        <v>125</v>
      </c>
      <c r="C105" s="139">
        <f>C104+E73</f>
        <v>811173.65759566263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</row>
    <row r="106" spans="1:26" x14ac:dyDescent="0.15"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</row>
    <row r="107" spans="1:26" x14ac:dyDescent="0.15"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51"/>
      <c r="V107" s="132"/>
      <c r="W107" s="132"/>
      <c r="X107" s="132"/>
      <c r="Y107" s="132"/>
    </row>
    <row r="108" spans="1:26" x14ac:dyDescent="0.15">
      <c r="E108" s="213"/>
      <c r="F108" s="213"/>
      <c r="G108" s="211"/>
      <c r="H108" s="211"/>
      <c r="I108" s="212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152"/>
      <c r="X108" s="152"/>
      <c r="Y108" s="152"/>
    </row>
    <row r="109" spans="1:26" x14ac:dyDescent="0.15"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</row>
    <row r="110" spans="1:26" x14ac:dyDescent="0.15"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</row>
    <row r="111" spans="1:26" x14ac:dyDescent="0.15"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49"/>
      <c r="V111" s="112"/>
      <c r="W111" s="112"/>
      <c r="X111" s="112"/>
      <c r="Y111" s="112"/>
    </row>
    <row r="112" spans="1:26" s="153" customFormat="1" x14ac:dyDescent="0.2"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</row>
    <row r="113" spans="2:25" x14ac:dyDescent="0.15">
      <c r="C113" s="133"/>
      <c r="D113" s="155"/>
      <c r="E113" s="213"/>
      <c r="F113" s="217"/>
      <c r="G113" s="213"/>
      <c r="H113" s="213"/>
      <c r="I113" s="156"/>
      <c r="J113" s="156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152"/>
      <c r="X113" s="152"/>
      <c r="Y113" s="152"/>
    </row>
    <row r="114" spans="2:25" x14ac:dyDescent="0.15">
      <c r="C114" s="112"/>
      <c r="D114" s="150"/>
      <c r="F114" s="112"/>
      <c r="J114" s="112"/>
      <c r="P114" s="142"/>
      <c r="Y114" s="112"/>
    </row>
    <row r="115" spans="2:25" x14ac:dyDescent="0.15">
      <c r="E115" s="213"/>
      <c r="F115" s="217"/>
      <c r="G115" s="207"/>
      <c r="H115" s="208"/>
      <c r="I115" s="208"/>
      <c r="J115" s="208"/>
      <c r="K115" s="210"/>
      <c r="L115" s="210"/>
      <c r="M115" s="210"/>
      <c r="N115" s="210"/>
      <c r="O115" s="210"/>
      <c r="P115" s="210"/>
      <c r="Q115" s="210"/>
      <c r="R115" s="157"/>
      <c r="S115" s="157"/>
      <c r="T115" s="157"/>
      <c r="U115" s="112"/>
    </row>
    <row r="116" spans="2:25" x14ac:dyDescent="0.15">
      <c r="U116" s="209"/>
      <c r="V116" s="208"/>
      <c r="W116" s="208"/>
      <c r="X116" s="208"/>
      <c r="Y116" s="208"/>
    </row>
    <row r="118" spans="2:25" x14ac:dyDescent="0.15">
      <c r="G118" s="158"/>
      <c r="H118" s="158"/>
      <c r="I118" s="158"/>
      <c r="J118" s="159"/>
      <c r="K118" s="206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152"/>
      <c r="X118" s="152"/>
      <c r="Y118" s="152"/>
    </row>
    <row r="119" spans="2:25" x14ac:dyDescent="0.15">
      <c r="C119" s="138"/>
      <c r="D119" s="160"/>
      <c r="E119" s="161"/>
      <c r="F119" s="162"/>
      <c r="G119" s="162"/>
      <c r="H119" s="162"/>
      <c r="U119" s="112"/>
    </row>
    <row r="120" spans="2:25" ht="18" x14ac:dyDescent="0.15">
      <c r="B120" s="113"/>
      <c r="C120" s="112"/>
      <c r="D120" s="150"/>
      <c r="E120" s="112"/>
      <c r="F120" s="112"/>
      <c r="G120" s="112"/>
      <c r="H120" s="112"/>
      <c r="U120" s="149"/>
    </row>
    <row r="121" spans="2:25" ht="18" x14ac:dyDescent="0.15">
      <c r="B121" s="113"/>
      <c r="C121" s="112"/>
      <c r="D121" s="150"/>
      <c r="E121" s="112"/>
      <c r="F121" s="112"/>
      <c r="G121" s="112"/>
      <c r="H121" s="112"/>
      <c r="U121" s="149"/>
    </row>
    <row r="122" spans="2:25" ht="18" x14ac:dyDescent="0.15">
      <c r="B122" s="113"/>
      <c r="F122" s="112"/>
      <c r="G122" s="112"/>
      <c r="H122" s="112"/>
      <c r="U122" s="112"/>
    </row>
    <row r="124" spans="2:25" ht="18" x14ac:dyDescent="0.15">
      <c r="B124" s="113"/>
      <c r="C124" s="112"/>
      <c r="D124" s="112"/>
      <c r="E124" s="112"/>
      <c r="F124" s="112"/>
      <c r="G124" s="112"/>
      <c r="H124" s="112"/>
      <c r="U124" s="149"/>
    </row>
  </sheetData>
  <mergeCells count="17">
    <mergeCell ref="E113:F113"/>
    <mergeCell ref="E108:F108"/>
    <mergeCell ref="E115:F115"/>
    <mergeCell ref="A13:A14"/>
    <mergeCell ref="B13:B14"/>
    <mergeCell ref="C13:C14"/>
    <mergeCell ref="D13:G13"/>
    <mergeCell ref="H13:H14"/>
    <mergeCell ref="K118:V118"/>
    <mergeCell ref="G115:J115"/>
    <mergeCell ref="U116:Y116"/>
    <mergeCell ref="K115:Q115"/>
    <mergeCell ref="G108:H108"/>
    <mergeCell ref="I108:V108"/>
    <mergeCell ref="G113:H113"/>
    <mergeCell ref="K113:V113"/>
    <mergeCell ref="J13:J1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baseColWidth="10" defaultColWidth="8.83203125" defaultRowHeight="15" x14ac:dyDescent="0.2"/>
  <cols>
    <col min="4" max="4" width="9.1640625" style="117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Cây cam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Microsoft Office User</cp:lastModifiedBy>
  <dcterms:created xsi:type="dcterms:W3CDTF">2021-05-05T05:53:37Z</dcterms:created>
  <dcterms:modified xsi:type="dcterms:W3CDTF">2024-07-10T09:29:44Z</dcterms:modified>
</cp:coreProperties>
</file>